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120" windowWidth="13020" windowHeight="816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61" i="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</calcChain>
</file>

<file path=xl/sharedStrings.xml><?xml version="1.0" encoding="utf-8"?>
<sst xmlns="http://schemas.openxmlformats.org/spreadsheetml/2006/main" count="65" uniqueCount="64">
  <si>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</si>
  <si>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</si>
  <si>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</si>
  <si>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</si>
  <si>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</si>
  <si>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</si>
  <si>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</si>
  <si>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</si>
  <si>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</si>
  <si>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</si>
  <si>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</si>
  <si>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</si>
  <si>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</si>
  <si>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</si>
  <si>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Неподаткові надходження  </t>
  </si>
  <si>
    <t>Доходи від власності та підприємницької діяльності  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</si>
  <si>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</si>
  <si>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</si>
  <si>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</si>
  <si>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</si>
  <si>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</si>
  <si>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</si>
  <si>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Інші неподаткові надходження  </t>
  </si>
  <si>
    <t>Інші надходження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</si>
  <si>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</si>
  <si>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</si>
  <si>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</si>
  <si>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Інші джерела власних надходжень бюджетних установ  </t>
  </si>
  <si>
    <t>Благодійні внески, гранти та дарунки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</si>
  <si>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</si>
  <si>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</si>
  <si>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</si>
  <si>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</si>
  <si>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</si>
  <si>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</si>
  <si>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</si>
  <si>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</si>
  <si>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</si>
  <si>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</si>
  <si>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</si>
  <si>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</si>
  <si>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</si>
  <si>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</si>
  <si>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</si>
  <si>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</si>
  <si>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</si>
  <si>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Разом доходів</t>
  </si>
  <si>
    <t>X</t>
  </si>
  <si>
    <t>(код бюджету)</t>
  </si>
  <si>
    <t>Уточнені обсяги доходів районного бюджету Нововоронцовського району на 2020 рік</t>
  </si>
  <si>
    <t xml:space="preserve">              Додаток 1</t>
  </si>
  <si>
    <t xml:space="preserve">             до рішення ____ сесії</t>
  </si>
  <si>
    <t xml:space="preserve">             районної ради VІІІ скликання</t>
  </si>
  <si>
    <t xml:space="preserve">             ______________ № _____</t>
  </si>
  <si>
    <t>Керуючий справами</t>
  </si>
  <si>
    <t>виконавчого апарату районної ради</t>
  </si>
  <si>
    <t>Л.В. Рак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</si>
  <si>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 нерухомого майна, що перебувають у приватній власності фізичних або юридичних осіб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</si>
  <si>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</si>
  <si>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</si>
  <si>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</si>
  <si>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</si>
  <si>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Субвенція з місцевого бюджету на реалізацію програми "Спроможна школа для кращих результатів" за рахунок відповідної субвенції з державного бюджету</t>
  </si>
  <si>
    <t>грн</t>
  </si>
</sst>
</file>

<file path=xl/styles.xml><?xml version="1.0" encoding="utf-8"?>
<styleSheet xmlns="http://schemas.openxmlformats.org/spreadsheetml/2006/main">
  <fonts count="6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/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tabSelected="1" workbookViewId="0">
      <selection activeCell="A5" sqref="A5:F5"/>
    </sheetView>
  </sheetViews>
  <sheetFormatPr defaultRowHeight="12.75"/>
  <cols>
    <col min="1" max="1" width="13.140625" customWidth="1"/>
    <col min="2" max="2" width="41.140625" customWidth="1"/>
    <col min="3" max="5" width="14.140625" customWidth="1"/>
    <col min="6" max="6" width="14.85546875" customWidth="1"/>
  </cols>
  <sheetData>
    <row r="1" spans="1:6" ht="16.5">
      <c r="D1" s="21" t="s">
        <v>50</v>
      </c>
      <c r="E1" s="22"/>
      <c r="F1" s="22"/>
    </row>
    <row r="2" spans="1:6" ht="16.5">
      <c r="D2" s="21" t="s">
        <v>51</v>
      </c>
      <c r="E2" s="22"/>
      <c r="F2" s="22"/>
    </row>
    <row r="3" spans="1:6" ht="16.5">
      <c r="D3" s="21" t="s">
        <v>52</v>
      </c>
      <c r="E3" s="22"/>
      <c r="F3" s="22"/>
    </row>
    <row r="4" spans="1:6" ht="16.5">
      <c r="D4" s="21" t="s">
        <v>53</v>
      </c>
      <c r="E4" s="22"/>
      <c r="F4" s="22"/>
    </row>
    <row r="5" spans="1:6" ht="45.75" customHeight="1">
      <c r="A5" s="26" t="s">
        <v>49</v>
      </c>
      <c r="B5" s="26"/>
      <c r="C5" s="26"/>
      <c r="D5" s="26"/>
      <c r="E5" s="26"/>
      <c r="F5" s="26"/>
    </row>
    <row r="6" spans="1:6" ht="25.5" customHeight="1">
      <c r="A6" s="17">
        <v>21314200000</v>
      </c>
      <c r="B6" s="2"/>
      <c r="C6" s="2"/>
      <c r="D6" s="2"/>
      <c r="E6" s="2"/>
      <c r="F6" s="2"/>
    </row>
    <row r="7" spans="1:6">
      <c r="A7" s="16" t="s">
        <v>48</v>
      </c>
    </row>
    <row r="8" spans="1:6">
      <c r="A8" s="16"/>
      <c r="F8" s="1"/>
    </row>
    <row r="9" spans="1:6">
      <c r="A9" s="16"/>
      <c r="F9" s="1"/>
    </row>
    <row r="10" spans="1:6">
      <c r="A10" s="16"/>
      <c r="F10" s="1" t="s">
        <v>63</v>
      </c>
    </row>
    <row r="11" spans="1:6">
      <c r="A11" s="23" t="s">
        <v>0</v>
      </c>
      <c r="B11" s="23" t="s">
        <v>1</v>
      </c>
      <c r="C11" s="24" t="s">
        <v>2</v>
      </c>
      <c r="D11" s="23" t="s">
        <v>3</v>
      </c>
      <c r="E11" s="23" t="s">
        <v>4</v>
      </c>
      <c r="F11" s="23"/>
    </row>
    <row r="12" spans="1:6">
      <c r="A12" s="23"/>
      <c r="B12" s="23"/>
      <c r="C12" s="23"/>
      <c r="D12" s="23"/>
      <c r="E12" s="23" t="s">
        <v>5</v>
      </c>
      <c r="F12" s="25" t="s">
        <v>6</v>
      </c>
    </row>
    <row r="13" spans="1:6">
      <c r="A13" s="23"/>
      <c r="B13" s="23"/>
      <c r="C13" s="23"/>
      <c r="D13" s="23"/>
      <c r="E13" s="23"/>
      <c r="F13" s="23"/>
    </row>
    <row r="14" spans="1:6">
      <c r="A14" s="3">
        <v>1</v>
      </c>
      <c r="B14" s="3">
        <v>2</v>
      </c>
      <c r="C14" s="4">
        <v>3</v>
      </c>
      <c r="D14" s="3">
        <v>4</v>
      </c>
      <c r="E14" s="3">
        <v>5</v>
      </c>
      <c r="F14" s="3">
        <v>6</v>
      </c>
    </row>
    <row r="15" spans="1:6">
      <c r="A15" s="5">
        <v>10000000</v>
      </c>
      <c r="B15" s="6" t="s">
        <v>7</v>
      </c>
      <c r="C15" s="7">
        <f t="shared" ref="C15:C61" si="0">D15+E15</f>
        <v>33379300</v>
      </c>
      <c r="D15" s="8">
        <v>33379300</v>
      </c>
      <c r="E15" s="8">
        <v>0</v>
      </c>
      <c r="F15" s="8">
        <v>0</v>
      </c>
    </row>
    <row r="16" spans="1:6" ht="25.5">
      <c r="A16" s="5">
        <v>11000000</v>
      </c>
      <c r="B16" s="6" t="s">
        <v>8</v>
      </c>
      <c r="C16" s="7">
        <f t="shared" si="0"/>
        <v>33379300</v>
      </c>
      <c r="D16" s="8">
        <v>33379300</v>
      </c>
      <c r="E16" s="8">
        <v>0</v>
      </c>
      <c r="F16" s="8">
        <v>0</v>
      </c>
    </row>
    <row r="17" spans="1:6">
      <c r="A17" s="5">
        <v>11010000</v>
      </c>
      <c r="B17" s="6" t="s">
        <v>9</v>
      </c>
      <c r="C17" s="7">
        <f t="shared" si="0"/>
        <v>33379300</v>
      </c>
      <c r="D17" s="8">
        <v>33379300</v>
      </c>
      <c r="E17" s="8">
        <v>0</v>
      </c>
      <c r="F17" s="8">
        <v>0</v>
      </c>
    </row>
    <row r="18" spans="1:6" ht="38.25">
      <c r="A18" s="9">
        <v>11010100</v>
      </c>
      <c r="B18" s="10" t="s">
        <v>10</v>
      </c>
      <c r="C18" s="11">
        <f t="shared" si="0"/>
        <v>24549700</v>
      </c>
      <c r="D18" s="12">
        <v>24549700</v>
      </c>
      <c r="E18" s="12">
        <v>0</v>
      </c>
      <c r="F18" s="12">
        <v>0</v>
      </c>
    </row>
    <row r="19" spans="1:6" ht="63.75">
      <c r="A19" s="9">
        <v>11010200</v>
      </c>
      <c r="B19" s="10" t="s">
        <v>11</v>
      </c>
      <c r="C19" s="11">
        <f t="shared" si="0"/>
        <v>979600</v>
      </c>
      <c r="D19" s="12">
        <v>979600</v>
      </c>
      <c r="E19" s="12">
        <v>0</v>
      </c>
      <c r="F19" s="12">
        <v>0</v>
      </c>
    </row>
    <row r="20" spans="1:6" ht="38.25">
      <c r="A20" s="9">
        <v>11010400</v>
      </c>
      <c r="B20" s="10" t="s">
        <v>12</v>
      </c>
      <c r="C20" s="11">
        <f t="shared" si="0"/>
        <v>7000000</v>
      </c>
      <c r="D20" s="12">
        <v>7000000</v>
      </c>
      <c r="E20" s="12">
        <v>0</v>
      </c>
      <c r="F20" s="12">
        <v>0</v>
      </c>
    </row>
    <row r="21" spans="1:6" ht="38.25">
      <c r="A21" s="9">
        <v>11010500</v>
      </c>
      <c r="B21" s="10" t="s">
        <v>13</v>
      </c>
      <c r="C21" s="11">
        <f t="shared" si="0"/>
        <v>850000</v>
      </c>
      <c r="D21" s="12">
        <v>850000</v>
      </c>
      <c r="E21" s="12">
        <v>0</v>
      </c>
      <c r="F21" s="12">
        <v>0</v>
      </c>
    </row>
    <row r="22" spans="1:6">
      <c r="A22" s="5">
        <v>20000000</v>
      </c>
      <c r="B22" s="6" t="s">
        <v>14</v>
      </c>
      <c r="C22" s="7">
        <f t="shared" si="0"/>
        <v>2518900</v>
      </c>
      <c r="D22" s="8">
        <v>79200</v>
      </c>
      <c r="E22" s="8">
        <v>2439700</v>
      </c>
      <c r="F22" s="8">
        <v>0</v>
      </c>
    </row>
    <row r="23" spans="1:6" ht="25.5">
      <c r="A23" s="5">
        <v>21000000</v>
      </c>
      <c r="B23" s="6" t="s">
        <v>15</v>
      </c>
      <c r="C23" s="7">
        <f t="shared" si="0"/>
        <v>0</v>
      </c>
      <c r="D23" s="8">
        <v>0</v>
      </c>
      <c r="E23" s="8">
        <v>0</v>
      </c>
      <c r="F23" s="8">
        <v>0</v>
      </c>
    </row>
    <row r="24" spans="1:6" ht="89.25">
      <c r="A24" s="5">
        <v>21010000</v>
      </c>
      <c r="B24" s="6" t="s">
        <v>59</v>
      </c>
      <c r="C24" s="7">
        <f t="shared" si="0"/>
        <v>0</v>
      </c>
      <c r="D24" s="8">
        <v>0</v>
      </c>
      <c r="E24" s="8">
        <v>0</v>
      </c>
      <c r="F24" s="8">
        <v>0</v>
      </c>
    </row>
    <row r="25" spans="1:6" ht="51">
      <c r="A25" s="9">
        <v>21010300</v>
      </c>
      <c r="B25" s="10" t="s">
        <v>16</v>
      </c>
      <c r="C25" s="11">
        <f t="shared" si="0"/>
        <v>0</v>
      </c>
      <c r="D25" s="12">
        <v>0</v>
      </c>
      <c r="E25" s="12">
        <v>0</v>
      </c>
      <c r="F25" s="12">
        <v>0</v>
      </c>
    </row>
    <row r="26" spans="1:6" ht="25.5">
      <c r="A26" s="5">
        <v>22000000</v>
      </c>
      <c r="B26" s="6" t="s">
        <v>17</v>
      </c>
      <c r="C26" s="7">
        <f t="shared" si="0"/>
        <v>69000</v>
      </c>
      <c r="D26" s="8">
        <v>69000</v>
      </c>
      <c r="E26" s="8">
        <v>0</v>
      </c>
      <c r="F26" s="8">
        <v>0</v>
      </c>
    </row>
    <row r="27" spans="1:6">
      <c r="A27" s="5">
        <v>22010000</v>
      </c>
      <c r="B27" s="6" t="s">
        <v>18</v>
      </c>
      <c r="C27" s="7">
        <f t="shared" si="0"/>
        <v>69000</v>
      </c>
      <c r="D27" s="8">
        <v>69000</v>
      </c>
      <c r="E27" s="8">
        <v>0</v>
      </c>
      <c r="F27" s="8">
        <v>0</v>
      </c>
    </row>
    <row r="28" spans="1:6" ht="38.25">
      <c r="A28" s="9">
        <v>22010300</v>
      </c>
      <c r="B28" s="10" t="s">
        <v>19</v>
      </c>
      <c r="C28" s="11">
        <f t="shared" si="0"/>
        <v>0</v>
      </c>
      <c r="D28" s="12">
        <v>0</v>
      </c>
      <c r="E28" s="12">
        <v>0</v>
      </c>
      <c r="F28" s="12">
        <v>0</v>
      </c>
    </row>
    <row r="29" spans="1:6" ht="25.5">
      <c r="A29" s="9">
        <v>22012500</v>
      </c>
      <c r="B29" s="10" t="s">
        <v>20</v>
      </c>
      <c r="C29" s="11">
        <f t="shared" si="0"/>
        <v>9000</v>
      </c>
      <c r="D29" s="12">
        <v>9000</v>
      </c>
      <c r="E29" s="12">
        <v>0</v>
      </c>
      <c r="F29" s="12">
        <v>0</v>
      </c>
    </row>
    <row r="30" spans="1:6" ht="38.25">
      <c r="A30" s="9">
        <v>22012600</v>
      </c>
      <c r="B30" s="10" t="s">
        <v>21</v>
      </c>
      <c r="C30" s="11">
        <f t="shared" si="0"/>
        <v>60000</v>
      </c>
      <c r="D30" s="12">
        <v>60000</v>
      </c>
      <c r="E30" s="12">
        <v>0</v>
      </c>
      <c r="F30" s="12">
        <v>0</v>
      </c>
    </row>
    <row r="31" spans="1:6">
      <c r="A31" s="5">
        <v>24000000</v>
      </c>
      <c r="B31" s="6" t="s">
        <v>22</v>
      </c>
      <c r="C31" s="7">
        <f t="shared" si="0"/>
        <v>10200</v>
      </c>
      <c r="D31" s="8">
        <v>10200</v>
      </c>
      <c r="E31" s="8">
        <v>0</v>
      </c>
      <c r="F31" s="8">
        <v>0</v>
      </c>
    </row>
    <row r="32" spans="1:6">
      <c r="A32" s="5">
        <v>24060000</v>
      </c>
      <c r="B32" s="6" t="s">
        <v>23</v>
      </c>
      <c r="C32" s="7">
        <f t="shared" si="0"/>
        <v>10200</v>
      </c>
      <c r="D32" s="8">
        <v>10200</v>
      </c>
      <c r="E32" s="8">
        <v>0</v>
      </c>
      <c r="F32" s="8">
        <v>0</v>
      </c>
    </row>
    <row r="33" spans="1:6">
      <c r="A33" s="9">
        <v>24060300</v>
      </c>
      <c r="B33" s="10" t="s">
        <v>23</v>
      </c>
      <c r="C33" s="11">
        <f t="shared" si="0"/>
        <v>10200</v>
      </c>
      <c r="D33" s="12">
        <v>10200</v>
      </c>
      <c r="E33" s="12">
        <v>0</v>
      </c>
      <c r="F33" s="12">
        <v>0</v>
      </c>
    </row>
    <row r="34" spans="1:6">
      <c r="A34" s="5">
        <v>25000000</v>
      </c>
      <c r="B34" s="6" t="s">
        <v>24</v>
      </c>
      <c r="C34" s="7">
        <f t="shared" si="0"/>
        <v>2439700</v>
      </c>
      <c r="D34" s="8">
        <v>0</v>
      </c>
      <c r="E34" s="8">
        <v>2439700</v>
      </c>
      <c r="F34" s="8">
        <v>0</v>
      </c>
    </row>
    <row r="35" spans="1:6" ht="38.25">
      <c r="A35" s="5">
        <v>25010000</v>
      </c>
      <c r="B35" s="6" t="s">
        <v>25</v>
      </c>
      <c r="C35" s="7">
        <f t="shared" si="0"/>
        <v>1948500</v>
      </c>
      <c r="D35" s="8">
        <v>0</v>
      </c>
      <c r="E35" s="8">
        <v>1948500</v>
      </c>
      <c r="F35" s="8">
        <v>0</v>
      </c>
    </row>
    <row r="36" spans="1:6" ht="25.5">
      <c r="A36" s="9">
        <v>25010100</v>
      </c>
      <c r="B36" s="10" t="s">
        <v>26</v>
      </c>
      <c r="C36" s="11">
        <f t="shared" si="0"/>
        <v>1942500</v>
      </c>
      <c r="D36" s="12">
        <v>0</v>
      </c>
      <c r="E36" s="12">
        <v>1942500</v>
      </c>
      <c r="F36" s="12">
        <v>0</v>
      </c>
    </row>
    <row r="37" spans="1:6" ht="51">
      <c r="A37" s="9">
        <v>25010300</v>
      </c>
      <c r="B37" s="10" t="s">
        <v>58</v>
      </c>
      <c r="C37" s="11">
        <f t="shared" si="0"/>
        <v>6000</v>
      </c>
      <c r="D37" s="12">
        <v>0</v>
      </c>
      <c r="E37" s="12">
        <v>6000</v>
      </c>
      <c r="F37" s="12">
        <v>0</v>
      </c>
    </row>
    <row r="38" spans="1:6" ht="25.5">
      <c r="A38" s="5">
        <v>25020000</v>
      </c>
      <c r="B38" s="6" t="s">
        <v>27</v>
      </c>
      <c r="C38" s="7">
        <f t="shared" si="0"/>
        <v>491200</v>
      </c>
      <c r="D38" s="8">
        <v>0</v>
      </c>
      <c r="E38" s="8">
        <v>491200</v>
      </c>
      <c r="F38" s="8">
        <v>0</v>
      </c>
    </row>
    <row r="39" spans="1:6">
      <c r="A39" s="9">
        <v>25020100</v>
      </c>
      <c r="B39" s="10" t="s">
        <v>28</v>
      </c>
      <c r="C39" s="11">
        <f t="shared" si="0"/>
        <v>171200</v>
      </c>
      <c r="D39" s="12">
        <v>0</v>
      </c>
      <c r="E39" s="12">
        <v>171200</v>
      </c>
      <c r="F39" s="12">
        <v>0</v>
      </c>
    </row>
    <row r="40" spans="1:6" ht="110.25" customHeight="1">
      <c r="A40" s="9">
        <v>25020200</v>
      </c>
      <c r="B40" s="10" t="s">
        <v>57</v>
      </c>
      <c r="C40" s="11">
        <f t="shared" si="0"/>
        <v>320000</v>
      </c>
      <c r="D40" s="12">
        <v>0</v>
      </c>
      <c r="E40" s="12">
        <v>320000</v>
      </c>
      <c r="F40" s="12">
        <v>0</v>
      </c>
    </row>
    <row r="41" spans="1:6" ht="25.5">
      <c r="A41" s="13"/>
      <c r="B41" s="14" t="s">
        <v>29</v>
      </c>
      <c r="C41" s="7">
        <f t="shared" si="0"/>
        <v>35898200</v>
      </c>
      <c r="D41" s="7">
        <v>33458500</v>
      </c>
      <c r="E41" s="7">
        <v>2439700</v>
      </c>
      <c r="F41" s="7">
        <v>0</v>
      </c>
    </row>
    <row r="42" spans="1:6">
      <c r="A42" s="5">
        <v>40000000</v>
      </c>
      <c r="B42" s="6" t="s">
        <v>30</v>
      </c>
      <c r="C42" s="7">
        <f t="shared" si="0"/>
        <v>86769796.949999988</v>
      </c>
      <c r="D42" s="8">
        <v>86643799.949999988</v>
      </c>
      <c r="E42" s="8">
        <v>125997</v>
      </c>
      <c r="F42" s="8">
        <v>125997</v>
      </c>
    </row>
    <row r="43" spans="1:6">
      <c r="A43" s="5">
        <v>41000000</v>
      </c>
      <c r="B43" s="6" t="s">
        <v>31</v>
      </c>
      <c r="C43" s="7">
        <f t="shared" si="0"/>
        <v>86769796.949999988</v>
      </c>
      <c r="D43" s="8">
        <v>86643799.949999988</v>
      </c>
      <c r="E43" s="8">
        <v>125997</v>
      </c>
      <c r="F43" s="8">
        <v>125997</v>
      </c>
    </row>
    <row r="44" spans="1:6" ht="25.5">
      <c r="A44" s="5">
        <v>41020000</v>
      </c>
      <c r="B44" s="6" t="s">
        <v>32</v>
      </c>
      <c r="C44" s="7">
        <f t="shared" si="0"/>
        <v>16706200</v>
      </c>
      <c r="D44" s="8">
        <v>16706200</v>
      </c>
      <c r="E44" s="8">
        <v>0</v>
      </c>
      <c r="F44" s="8">
        <v>0</v>
      </c>
    </row>
    <row r="45" spans="1:6">
      <c r="A45" s="9">
        <v>41020100</v>
      </c>
      <c r="B45" s="10" t="s">
        <v>33</v>
      </c>
      <c r="C45" s="11">
        <f t="shared" si="0"/>
        <v>16706200</v>
      </c>
      <c r="D45" s="12">
        <v>16706200</v>
      </c>
      <c r="E45" s="12">
        <v>0</v>
      </c>
      <c r="F45" s="12">
        <v>0</v>
      </c>
    </row>
    <row r="46" spans="1:6" ht="25.5">
      <c r="A46" s="5">
        <v>41030000</v>
      </c>
      <c r="B46" s="6" t="s">
        <v>34</v>
      </c>
      <c r="C46" s="7">
        <f t="shared" si="0"/>
        <v>55235500</v>
      </c>
      <c r="D46" s="8">
        <v>55235500</v>
      </c>
      <c r="E46" s="8">
        <v>0</v>
      </c>
      <c r="F46" s="8">
        <v>0</v>
      </c>
    </row>
    <row r="47" spans="1:6" ht="25.5">
      <c r="A47" s="9">
        <v>41033900</v>
      </c>
      <c r="B47" s="10" t="s">
        <v>35</v>
      </c>
      <c r="C47" s="11">
        <f t="shared" si="0"/>
        <v>51469600</v>
      </c>
      <c r="D47" s="12">
        <v>51469600</v>
      </c>
      <c r="E47" s="12">
        <v>0</v>
      </c>
      <c r="F47" s="12">
        <v>0</v>
      </c>
    </row>
    <row r="48" spans="1:6" ht="25.5">
      <c r="A48" s="9">
        <v>41034200</v>
      </c>
      <c r="B48" s="10" t="s">
        <v>36</v>
      </c>
      <c r="C48" s="11">
        <f t="shared" si="0"/>
        <v>3715900</v>
      </c>
      <c r="D48" s="12">
        <v>3715900</v>
      </c>
      <c r="E48" s="12">
        <v>0</v>
      </c>
      <c r="F48" s="12">
        <v>0</v>
      </c>
    </row>
    <row r="49" spans="1:6" ht="51">
      <c r="A49" s="9">
        <v>41034500</v>
      </c>
      <c r="B49" s="10" t="s">
        <v>37</v>
      </c>
      <c r="C49" s="11">
        <f t="shared" si="0"/>
        <v>50000</v>
      </c>
      <c r="D49" s="12">
        <v>50000</v>
      </c>
      <c r="E49" s="12">
        <v>0</v>
      </c>
      <c r="F49" s="12">
        <v>0</v>
      </c>
    </row>
    <row r="50" spans="1:6" ht="25.5">
      <c r="A50" s="5">
        <v>41040000</v>
      </c>
      <c r="B50" s="6" t="s">
        <v>38</v>
      </c>
      <c r="C50" s="7">
        <f t="shared" si="0"/>
        <v>4335500</v>
      </c>
      <c r="D50" s="8">
        <v>4335500</v>
      </c>
      <c r="E50" s="8">
        <v>0</v>
      </c>
      <c r="F50" s="8">
        <v>0</v>
      </c>
    </row>
    <row r="51" spans="1:6" ht="63.75">
      <c r="A51" s="9">
        <v>41040200</v>
      </c>
      <c r="B51" s="10" t="s">
        <v>39</v>
      </c>
      <c r="C51" s="11">
        <f t="shared" si="0"/>
        <v>4335500</v>
      </c>
      <c r="D51" s="12">
        <v>4335500</v>
      </c>
      <c r="E51" s="12">
        <v>0</v>
      </c>
      <c r="F51" s="12">
        <v>0</v>
      </c>
    </row>
    <row r="52" spans="1:6" ht="25.5">
      <c r="A52" s="5">
        <v>41050000</v>
      </c>
      <c r="B52" s="6" t="s">
        <v>40</v>
      </c>
      <c r="C52" s="7">
        <f t="shared" si="0"/>
        <v>10492596.949999999</v>
      </c>
      <c r="D52" s="8">
        <v>10366599.949999999</v>
      </c>
      <c r="E52" s="8">
        <v>125997</v>
      </c>
      <c r="F52" s="8">
        <v>125997</v>
      </c>
    </row>
    <row r="53" spans="1:6" ht="38.25">
      <c r="A53" s="9">
        <v>41051100</v>
      </c>
      <c r="B53" s="10" t="s">
        <v>41</v>
      </c>
      <c r="C53" s="11">
        <f t="shared" si="0"/>
        <v>593520</v>
      </c>
      <c r="D53" s="12">
        <v>593520</v>
      </c>
      <c r="E53" s="12">
        <v>0</v>
      </c>
      <c r="F53" s="12">
        <v>0</v>
      </c>
    </row>
    <row r="54" spans="1:6" ht="51">
      <c r="A54" s="9">
        <v>41051200</v>
      </c>
      <c r="B54" s="10" t="s">
        <v>42</v>
      </c>
      <c r="C54" s="11">
        <f t="shared" si="0"/>
        <v>439698</v>
      </c>
      <c r="D54" s="12">
        <v>439698</v>
      </c>
      <c r="E54" s="12">
        <v>0</v>
      </c>
      <c r="F54" s="12">
        <v>0</v>
      </c>
    </row>
    <row r="55" spans="1:6" ht="63.75">
      <c r="A55" s="9">
        <v>41051400</v>
      </c>
      <c r="B55" s="10" t="s">
        <v>60</v>
      </c>
      <c r="C55" s="11">
        <f t="shared" si="0"/>
        <v>952449.85</v>
      </c>
      <c r="D55" s="12">
        <v>952449.85</v>
      </c>
      <c r="E55" s="12">
        <v>0</v>
      </c>
      <c r="F55" s="12">
        <v>0</v>
      </c>
    </row>
    <row r="56" spans="1:6" ht="38.25">
      <c r="A56" s="9">
        <v>41051500</v>
      </c>
      <c r="B56" s="10" t="s">
        <v>61</v>
      </c>
      <c r="C56" s="11">
        <f t="shared" si="0"/>
        <v>88119</v>
      </c>
      <c r="D56" s="12">
        <v>88119</v>
      </c>
      <c r="E56" s="12">
        <v>0</v>
      </c>
      <c r="F56" s="12">
        <v>0</v>
      </c>
    </row>
    <row r="57" spans="1:6" ht="51">
      <c r="A57" s="9">
        <v>41053000</v>
      </c>
      <c r="B57" s="10" t="s">
        <v>43</v>
      </c>
      <c r="C57" s="11">
        <f t="shared" si="0"/>
        <v>1104820</v>
      </c>
      <c r="D57" s="12">
        <v>1104820</v>
      </c>
      <c r="E57" s="12">
        <v>0</v>
      </c>
      <c r="F57" s="12">
        <v>0</v>
      </c>
    </row>
    <row r="58" spans="1:6">
      <c r="A58" s="9">
        <v>41053900</v>
      </c>
      <c r="B58" s="10" t="s">
        <v>44</v>
      </c>
      <c r="C58" s="11">
        <f t="shared" si="0"/>
        <v>5845192</v>
      </c>
      <c r="D58" s="12">
        <v>5719195</v>
      </c>
      <c r="E58" s="12">
        <v>125997</v>
      </c>
      <c r="F58" s="12">
        <v>125997</v>
      </c>
    </row>
    <row r="59" spans="1:6" ht="51">
      <c r="A59" s="9">
        <v>41054900</v>
      </c>
      <c r="B59" s="10" t="s">
        <v>62</v>
      </c>
      <c r="C59" s="11">
        <f t="shared" si="0"/>
        <v>1060421.1000000001</v>
      </c>
      <c r="D59" s="12">
        <v>1060421.1000000001</v>
      </c>
      <c r="E59" s="12">
        <v>0</v>
      </c>
      <c r="F59" s="12">
        <v>0</v>
      </c>
    </row>
    <row r="60" spans="1:6" ht="51">
      <c r="A60" s="9">
        <v>41055000</v>
      </c>
      <c r="B60" s="10" t="s">
        <v>45</v>
      </c>
      <c r="C60" s="11">
        <f t="shared" si="0"/>
        <v>408377</v>
      </c>
      <c r="D60" s="12">
        <v>408377</v>
      </c>
      <c r="E60" s="12">
        <v>0</v>
      </c>
      <c r="F60" s="12">
        <v>0</v>
      </c>
    </row>
    <row r="61" spans="1:6">
      <c r="A61" s="15" t="s">
        <v>47</v>
      </c>
      <c r="B61" s="14" t="s">
        <v>46</v>
      </c>
      <c r="C61" s="7">
        <f t="shared" si="0"/>
        <v>122667996.94999999</v>
      </c>
      <c r="D61" s="7">
        <v>120102299.94999999</v>
      </c>
      <c r="E61" s="7">
        <v>2565697</v>
      </c>
      <c r="F61" s="7">
        <v>125997</v>
      </c>
    </row>
    <row r="64" spans="1:6" ht="16.5">
      <c r="A64" s="18" t="s">
        <v>54</v>
      </c>
      <c r="B64" s="18"/>
      <c r="C64" s="18"/>
      <c r="D64" s="18"/>
      <c r="E64" s="18"/>
      <c r="F64" s="18"/>
    </row>
    <row r="65" spans="1:6" ht="16.5">
      <c r="A65" s="21" t="s">
        <v>55</v>
      </c>
      <c r="B65" s="21"/>
      <c r="C65" s="18"/>
      <c r="D65" s="18"/>
      <c r="E65" s="19"/>
      <c r="F65" s="20" t="s">
        <v>56</v>
      </c>
    </row>
  </sheetData>
  <mergeCells count="13">
    <mergeCell ref="A65:B65"/>
    <mergeCell ref="D1:F1"/>
    <mergeCell ref="D2:F2"/>
    <mergeCell ref="D3:F3"/>
    <mergeCell ref="D4:F4"/>
    <mergeCell ref="A5:F5"/>
    <mergeCell ref="A11:A13"/>
    <mergeCell ref="B11:B13"/>
    <mergeCell ref="C11:C13"/>
    <mergeCell ref="D11:D13"/>
    <mergeCell ref="E11:F11"/>
    <mergeCell ref="E12:E13"/>
    <mergeCell ref="F12:F13"/>
  </mergeCells>
  <pageMargins left="0.59055118110236227" right="0.59055118110236227" top="0.39370078740157483" bottom="0.39370078740157483" header="0" footer="0"/>
  <pageSetup paperSize="9" scale="90" fitToHeight="500" orientation="portrait" verticalDpi="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2020-12-23T12:00:19Z</cp:lastPrinted>
  <dcterms:created xsi:type="dcterms:W3CDTF">2020-11-23T09:46:00Z</dcterms:created>
  <dcterms:modified xsi:type="dcterms:W3CDTF">2020-12-23T12:00:22Z</dcterms:modified>
</cp:coreProperties>
</file>